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universitedauphine-my.sharepoint.com/personal/mickael_ciron_dauphine_psl_eu/Documents/TRX ECLAIRAGE A8/DCE/vf/"/>
    </mc:Choice>
  </mc:AlternateContent>
  <xr:revisionPtr revIDLastSave="137" documentId="11_5E67C0A2780D62A1E67259C2C86C54A4A2CA96F3" xr6:coauthVersionLast="47" xr6:coauthVersionMax="47" xr10:uidLastSave="{F51046F8-3A1F-4879-96BF-DA25B0E44721}"/>
  <bookViews>
    <workbookView xWindow="-110" yWindow="-110" windowWidth="38620" windowHeight="21100" xr2:uid="{00000000-000D-0000-FFFF-FFFF00000000}"/>
  </bookViews>
  <sheets>
    <sheet name="FINAL 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FPEgjfdRp0e587VUS0SwUyKj4rBweJ0KeTwvaA4pvL0="/>
    </ext>
  </extLst>
</workbook>
</file>

<file path=xl/calcChain.xml><?xml version="1.0" encoding="utf-8"?>
<calcChain xmlns="http://schemas.openxmlformats.org/spreadsheetml/2006/main">
  <c r="H101" i="1" l="1"/>
  <c r="H99" i="1"/>
  <c r="H17" i="1"/>
  <c r="H116" i="1"/>
  <c r="H117" i="1"/>
  <c r="H118" i="1"/>
  <c r="H89" i="1"/>
  <c r="H82" i="1"/>
  <c r="H100" i="1" s="1"/>
  <c r="H72" i="1"/>
  <c r="H61" i="1"/>
  <c r="H52" i="1"/>
  <c r="H43" i="1"/>
  <c r="H31" i="1"/>
  <c r="H24" i="1"/>
  <c r="H93" i="1" l="1"/>
  <c r="H119" i="1" l="1"/>
  <c r="G103" i="1"/>
  <c r="H95" i="1"/>
  <c r="G104" i="1" l="1"/>
  <c r="G105" i="1" s="1"/>
  <c r="G109" i="1"/>
  <c r="G110" i="1" s="1"/>
  <c r="G111" i="1" s="1"/>
</calcChain>
</file>

<file path=xl/sharedStrings.xml><?xml version="1.0" encoding="utf-8"?>
<sst xmlns="http://schemas.openxmlformats.org/spreadsheetml/2006/main" count="96" uniqueCount="69">
  <si>
    <t>DESIGNATION</t>
  </si>
  <si>
    <t>Marque</t>
  </si>
  <si>
    <t>REF</t>
  </si>
  <si>
    <t>Unit.</t>
  </si>
  <si>
    <t>QTE</t>
  </si>
  <si>
    <t>PU</t>
  </si>
  <si>
    <t>PRIX TOTAL HT</t>
  </si>
  <si>
    <t>GENERALITES</t>
  </si>
  <si>
    <t>Etudes d'exécution</t>
  </si>
  <si>
    <t>Chef de projet</t>
  </si>
  <si>
    <t>Chef de chantier</t>
  </si>
  <si>
    <t>Transport</t>
  </si>
  <si>
    <t>Protection &amp; Nettoyage chantier</t>
  </si>
  <si>
    <t xml:space="preserve">Evacuation, mise en déchetterie et traitement des déchets </t>
  </si>
  <si>
    <t>DOE et ensemble des autres livrables attendus</t>
  </si>
  <si>
    <t>Essais, mise en service et réception</t>
  </si>
  <si>
    <t>Formation</t>
  </si>
  <si>
    <t>Sous Total H.T. en €</t>
  </si>
  <si>
    <t>Installation et mise en service</t>
  </si>
  <si>
    <t>Fixation, pose, intégration, raccordement</t>
  </si>
  <si>
    <t>Paramétrage, mise en service et tests</t>
  </si>
  <si>
    <t>Mise en place d'un échafaudage</t>
  </si>
  <si>
    <t>DISTRIBUTION  CFA / CFO</t>
  </si>
  <si>
    <t>Distribution électrique et cheminement</t>
  </si>
  <si>
    <t>Distribution audiovisuelle et VID, brassage et cheminement</t>
  </si>
  <si>
    <t>Boitiers et prises</t>
  </si>
  <si>
    <t xml:space="preserve">Boitiers de commande éclairage scénique </t>
  </si>
  <si>
    <t>Accesoires</t>
  </si>
  <si>
    <t>Câblage et remise à niveau des armoires</t>
  </si>
  <si>
    <t>Eclairage architectural</t>
  </si>
  <si>
    <t>Eclairage</t>
  </si>
  <si>
    <t>Modules de pilotage</t>
  </si>
  <si>
    <t>Eclairage de sécurité</t>
  </si>
  <si>
    <t xml:space="preserve">Serrurerie </t>
  </si>
  <si>
    <t xml:space="preserve">Type Poutre alu SC250 2m ou equivalent </t>
  </si>
  <si>
    <t xml:space="preserve">Type Suspension plafond SP325 C ou equivalent </t>
  </si>
  <si>
    <t xml:space="preserve">type Poutre alu triang. SX290 4m ou equivalent </t>
  </si>
  <si>
    <t>Type Kit jonction</t>
  </si>
  <si>
    <t xml:space="preserve">Type Suspension plafond SP325 FC ou equivalent </t>
  </si>
  <si>
    <t xml:space="preserve">Type Palan 250 Kg D8+ ou equivalent </t>
  </si>
  <si>
    <t xml:space="preserve">Type Stop chute 250 Kg ou equivalent </t>
  </si>
  <si>
    <t xml:space="preserve">Câblages </t>
  </si>
  <si>
    <t>Interfaces DALI</t>
  </si>
  <si>
    <t>Programmation, paramétrage</t>
  </si>
  <si>
    <t>ens</t>
  </si>
  <si>
    <t>Sous Total  H.T. en €</t>
  </si>
  <si>
    <t>TVA 20%</t>
  </si>
  <si>
    <t>Total TTC en €</t>
  </si>
  <si>
    <t>TO 3</t>
  </si>
  <si>
    <t>TO 1</t>
  </si>
  <si>
    <t>TO 2</t>
  </si>
  <si>
    <t>PSE</t>
  </si>
  <si>
    <t xml:space="preserve">Extension de garantie 1 an </t>
  </si>
  <si>
    <t>Extension de garantie 2 ans</t>
  </si>
  <si>
    <t xml:space="preserve">Extension de garantie 3 ans </t>
  </si>
  <si>
    <t>Contrat maintenance de l'ensemble</t>
  </si>
  <si>
    <t>Total Tranches optionelles</t>
  </si>
  <si>
    <t>Système de levage</t>
  </si>
  <si>
    <t>Maintenance sytème de levage</t>
  </si>
  <si>
    <t>Total TF + TO</t>
  </si>
  <si>
    <t>Total Tranche ferme</t>
  </si>
  <si>
    <t>INTEGRATION</t>
  </si>
  <si>
    <t>Systèmes de levage</t>
  </si>
  <si>
    <t>Gestion centralisée et automation</t>
  </si>
  <si>
    <t>Tranches optionnelles</t>
  </si>
  <si>
    <t>Curage, démontage, dépôt et évacuation des équipements non réintégrés</t>
  </si>
  <si>
    <t>Sous Total  TO 2 H.T. en €</t>
  </si>
  <si>
    <t>Total TF et TO hors PSE</t>
  </si>
  <si>
    <t>Total Tranche Ferme (TF)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</si>
</sst>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d\.m"/>
    <numFmt numFmtId="166" formatCode="#,##0.00&quot;€&quot;"/>
  </numFmts>
  <fonts count="13" x14ac:knownFonts="1">
    <font>
      <sz val="11"/>
      <color theme="1"/>
      <name val="Calibri"/>
      <scheme val="minor"/>
    </font>
    <font>
      <sz val="8"/>
      <name val="Calibri"/>
      <scheme val="minor"/>
    </font>
    <font>
      <sz val="11"/>
      <color theme="1"/>
      <name val="Arial"/>
      <family val="2"/>
    </font>
    <font>
      <sz val="11"/>
      <color rgb="FFFFFFFF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sz val="12"/>
      <color rgb="FFFFFFFF"/>
      <name val="Arial"/>
      <family val="2"/>
    </font>
    <font>
      <i/>
      <sz val="11"/>
      <color rgb="FF000000"/>
      <name val="Arial"/>
      <family val="2"/>
    </font>
    <font>
      <sz val="11"/>
      <color rgb="FF596271"/>
      <name val="Arial"/>
      <family val="2"/>
    </font>
    <font>
      <b/>
      <sz val="11"/>
      <color theme="1"/>
      <name val="Arial"/>
      <family val="2"/>
    </font>
    <font>
      <b/>
      <sz val="11"/>
      <color rgb="FF59627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E45"/>
        <bgColor rgb="FF002E45"/>
      </patternFill>
    </fill>
    <fill>
      <patternFill patternType="solid">
        <fgColor rgb="FF95B3D7"/>
        <bgColor rgb="FF95B3D7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 applyAlignment="1">
      <alignment horizontal="center"/>
    </xf>
    <xf numFmtId="0" fontId="4" fillId="0" borderId="5" xfId="0" applyFont="1" applyBorder="1"/>
    <xf numFmtId="0" fontId="5" fillId="4" borderId="6" xfId="0" applyFont="1" applyFill="1" applyBorder="1"/>
    <xf numFmtId="0" fontId="5" fillId="4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/>
    <xf numFmtId="0" fontId="5" fillId="2" borderId="8" xfId="0" applyFont="1" applyFill="1" applyBorder="1" applyAlignment="1">
      <alignment horizontal="center"/>
    </xf>
    <xf numFmtId="0" fontId="5" fillId="2" borderId="8" xfId="0" applyFont="1" applyFill="1" applyBorder="1"/>
    <xf numFmtId="0" fontId="2" fillId="0" borderId="5" xfId="0" applyFont="1" applyBorder="1"/>
    <xf numFmtId="0" fontId="5" fillId="4" borderId="9" xfId="0" applyFont="1" applyFill="1" applyBorder="1"/>
    <xf numFmtId="0" fontId="5" fillId="4" borderId="9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64" fontId="5" fillId="4" borderId="5" xfId="0" applyNumberFormat="1" applyFont="1" applyFill="1" applyBorder="1"/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4" borderId="7" xfId="0" applyFont="1" applyFill="1" applyBorder="1" applyAlignment="1">
      <alignment horizontal="center"/>
    </xf>
    <xf numFmtId="0" fontId="5" fillId="4" borderId="10" xfId="0" applyFont="1" applyFill="1" applyBorder="1"/>
    <xf numFmtId="0" fontId="5" fillId="4" borderId="10" xfId="0" applyFont="1" applyFill="1" applyBorder="1" applyAlignment="1">
      <alignment horizontal="center"/>
    </xf>
    <xf numFmtId="164" fontId="2" fillId="0" borderId="5" xfId="0" applyNumberFormat="1" applyFont="1" applyBorder="1"/>
    <xf numFmtId="164" fontId="2" fillId="0" borderId="0" xfId="0" applyNumberFormat="1" applyFont="1"/>
    <xf numFmtId="0" fontId="6" fillId="3" borderId="5" xfId="0" applyFont="1" applyFill="1" applyBorder="1"/>
    <xf numFmtId="164" fontId="6" fillId="3" borderId="5" xfId="0" applyNumberFormat="1" applyFont="1" applyFill="1" applyBorder="1"/>
    <xf numFmtId="0" fontId="3" fillId="2" borderId="5" xfId="0" applyFont="1" applyFill="1" applyBorder="1" applyAlignment="1">
      <alignment horizontal="right"/>
    </xf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2" fillId="0" borderId="8" xfId="0" applyFont="1" applyBorder="1" applyAlignment="1">
      <alignment horizontal="left"/>
    </xf>
    <xf numFmtId="165" fontId="3" fillId="2" borderId="11" xfId="0" applyNumberFormat="1" applyFont="1" applyFill="1" applyBorder="1" applyAlignment="1">
      <alignment horizontal="right"/>
    </xf>
    <xf numFmtId="0" fontId="8" fillId="2" borderId="4" xfId="0" applyFont="1" applyFill="1" applyBorder="1"/>
    <xf numFmtId="0" fontId="7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/>
    <xf numFmtId="0" fontId="5" fillId="0" borderId="5" xfId="0" applyFont="1" applyBorder="1"/>
    <xf numFmtId="165" fontId="3" fillId="2" borderId="5" xfId="0" applyNumberFormat="1" applyFont="1" applyFill="1" applyBorder="1" applyAlignment="1">
      <alignment horizontal="right"/>
    </xf>
    <xf numFmtId="0" fontId="5" fillId="4" borderId="5" xfId="0" applyFont="1" applyFill="1" applyBorder="1"/>
    <xf numFmtId="0" fontId="9" fillId="4" borderId="5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2" fillId="4" borderId="5" xfId="0" applyFont="1" applyFill="1" applyBorder="1"/>
    <xf numFmtId="0" fontId="2" fillId="2" borderId="6" xfId="0" applyFont="1" applyFill="1" applyBorder="1"/>
    <xf numFmtId="0" fontId="2" fillId="0" borderId="12" xfId="0" applyFont="1" applyBorder="1"/>
    <xf numFmtId="0" fontId="10" fillId="0" borderId="6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right"/>
    </xf>
    <xf numFmtId="0" fontId="6" fillId="0" borderId="1" xfId="0" applyFont="1" applyBorder="1"/>
    <xf numFmtId="0" fontId="6" fillId="0" borderId="5" xfId="0" applyFont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6" fillId="0" borderId="12" xfId="0" applyFont="1" applyBorder="1"/>
    <xf numFmtId="164" fontId="6" fillId="0" borderId="11" xfId="0" applyNumberFormat="1" applyFont="1" applyBorder="1" applyAlignment="1">
      <alignment horizontal="right"/>
    </xf>
    <xf numFmtId="0" fontId="5" fillId="0" borderId="0" xfId="0" applyFont="1"/>
    <xf numFmtId="0" fontId="6" fillId="0" borderId="13" xfId="0" applyFont="1" applyBorder="1"/>
    <xf numFmtId="0" fontId="6" fillId="0" borderId="0" xfId="0" applyFont="1"/>
    <xf numFmtId="0" fontId="6" fillId="0" borderId="14" xfId="0" applyFont="1" applyBorder="1" applyAlignment="1">
      <alignment horizontal="right"/>
    </xf>
    <xf numFmtId="164" fontId="6" fillId="4" borderId="5" xfId="0" applyNumberFormat="1" applyFont="1" applyFill="1" applyBorder="1"/>
    <xf numFmtId="0" fontId="6" fillId="0" borderId="7" xfId="0" applyFont="1" applyBorder="1" applyAlignment="1">
      <alignment horizontal="right"/>
    </xf>
    <xf numFmtId="0" fontId="6" fillId="0" borderId="15" xfId="0" applyFont="1" applyBorder="1"/>
    <xf numFmtId="164" fontId="6" fillId="0" borderId="7" xfId="0" applyNumberFormat="1" applyFont="1" applyBorder="1" applyAlignment="1">
      <alignment horizontal="right"/>
    </xf>
    <xf numFmtId="0" fontId="6" fillId="0" borderId="16" xfId="0" applyFont="1" applyBorder="1"/>
    <xf numFmtId="0" fontId="12" fillId="0" borderId="0" xfId="0" applyFont="1"/>
    <xf numFmtId="0" fontId="6" fillId="0" borderId="8" xfId="0" applyFont="1" applyBorder="1" applyAlignment="1">
      <alignment horizontal="right"/>
    </xf>
    <xf numFmtId="0" fontId="6" fillId="0" borderId="8" xfId="0" applyNumberFormat="1" applyFon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166" fontId="6" fillId="0" borderId="17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13" xfId="0" applyNumberFormat="1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6" fillId="0" borderId="0" xfId="0" applyFont="1" applyBorder="1"/>
    <xf numFmtId="0" fontId="6" fillId="0" borderId="16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6" xfId="0" applyFont="1" applyBorder="1"/>
    <xf numFmtId="0" fontId="6" fillId="0" borderId="22" xfId="0" applyFont="1" applyBorder="1"/>
    <xf numFmtId="0" fontId="5" fillId="0" borderId="18" xfId="0" applyFont="1" applyBorder="1"/>
    <xf numFmtId="0" fontId="2" fillId="0" borderId="18" xfId="0" applyFont="1" applyBorder="1"/>
    <xf numFmtId="0" fontId="6" fillId="0" borderId="18" xfId="0" applyFont="1" applyBorder="1" applyAlignment="1">
      <alignment horizontal="right"/>
    </xf>
    <xf numFmtId="0" fontId="6" fillId="0" borderId="18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right"/>
    </xf>
    <xf numFmtId="164" fontId="6" fillId="0" borderId="15" xfId="0" applyNumberFormat="1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7" fillId="2" borderId="9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2" fillId="0" borderId="23" xfId="0" applyFont="1" applyBorder="1"/>
    <xf numFmtId="0" fontId="6" fillId="0" borderId="23" xfId="0" applyFont="1" applyBorder="1"/>
    <xf numFmtId="0" fontId="2" fillId="0" borderId="0" xfId="0" applyFont="1" applyBorder="1"/>
    <xf numFmtId="0" fontId="2" fillId="0" borderId="1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H120"/>
  <sheetViews>
    <sheetView tabSelected="1" workbookViewId="0">
      <selection activeCell="D88" sqref="D88"/>
    </sheetView>
  </sheetViews>
  <sheetFormatPr baseColWidth="10" defaultColWidth="14.453125" defaultRowHeight="15" customHeight="1" x14ac:dyDescent="0.3"/>
  <cols>
    <col min="1" max="1" width="10.08984375" style="1" customWidth="1"/>
    <col min="2" max="2" width="92.54296875" style="1" customWidth="1"/>
    <col min="3" max="4" width="49.26953125" style="1" customWidth="1"/>
    <col min="5" max="5" width="38.81640625" style="1" customWidth="1"/>
    <col min="6" max="6" width="30.453125" style="1" customWidth="1"/>
    <col min="7" max="7" width="8.54296875" style="1" customWidth="1"/>
    <col min="8" max="8" width="24.26953125" style="1" customWidth="1"/>
    <col min="9" max="16384" width="14.453125" style="1"/>
  </cols>
  <sheetData>
    <row r="2" spans="1:8" ht="15" customHeight="1" x14ac:dyDescent="0.3">
      <c r="C2" s="2"/>
      <c r="D2" s="2"/>
      <c r="E2" s="2"/>
      <c r="F2" s="2"/>
      <c r="G2" s="2"/>
      <c r="H2" s="2"/>
    </row>
    <row r="3" spans="1:8" ht="15" customHeight="1" x14ac:dyDescent="0.3">
      <c r="A3" s="3"/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</row>
    <row r="4" spans="1:8" ht="15.5" x14ac:dyDescent="0.35">
      <c r="A4" s="6"/>
      <c r="B4" s="7"/>
      <c r="C4" s="8"/>
      <c r="D4" s="8"/>
      <c r="E4" s="8"/>
      <c r="F4" s="8"/>
      <c r="G4" s="7"/>
      <c r="H4" s="7"/>
    </row>
    <row r="5" spans="1:8" ht="15" customHeight="1" x14ac:dyDescent="0.3">
      <c r="A5" s="9"/>
      <c r="B5" s="10" t="s">
        <v>7</v>
      </c>
      <c r="C5" s="11"/>
      <c r="D5" s="11"/>
      <c r="E5" s="11"/>
      <c r="F5" s="11"/>
      <c r="G5" s="12"/>
      <c r="H5" s="12"/>
    </row>
    <row r="7" spans="1:8" ht="15" customHeight="1" x14ac:dyDescent="0.3">
      <c r="A7" s="13"/>
      <c r="B7" s="14" t="s">
        <v>8</v>
      </c>
      <c r="C7" s="15"/>
      <c r="D7" s="16"/>
      <c r="E7" s="16"/>
      <c r="F7" s="17"/>
      <c r="G7" s="18">
        <v>0</v>
      </c>
      <c r="H7" s="18">
        <v>0</v>
      </c>
    </row>
    <row r="8" spans="1:8" ht="15" customHeight="1" x14ac:dyDescent="0.3">
      <c r="A8" s="13"/>
      <c r="B8" s="19" t="s">
        <v>9</v>
      </c>
      <c r="C8" s="16"/>
      <c r="D8" s="16"/>
      <c r="E8" s="16"/>
      <c r="F8" s="17"/>
      <c r="G8" s="18">
        <v>0</v>
      </c>
      <c r="H8" s="18">
        <v>0</v>
      </c>
    </row>
    <row r="9" spans="1:8" ht="15" customHeight="1" x14ac:dyDescent="0.3">
      <c r="A9" s="13"/>
      <c r="B9" s="20" t="s">
        <v>10</v>
      </c>
      <c r="C9" s="21"/>
      <c r="D9" s="16"/>
      <c r="E9" s="16"/>
      <c r="F9" s="17"/>
      <c r="G9" s="18">
        <v>0</v>
      </c>
      <c r="H9" s="18">
        <v>0</v>
      </c>
    </row>
    <row r="10" spans="1:8" ht="15" customHeight="1" x14ac:dyDescent="0.3">
      <c r="A10" s="13"/>
      <c r="B10" s="22" t="s">
        <v>11</v>
      </c>
      <c r="C10" s="23"/>
      <c r="D10" s="16"/>
      <c r="E10" s="16"/>
      <c r="F10" s="17"/>
      <c r="G10" s="18">
        <v>0</v>
      </c>
      <c r="H10" s="18">
        <v>0</v>
      </c>
    </row>
    <row r="11" spans="1:8" ht="15" customHeight="1" x14ac:dyDescent="0.3">
      <c r="A11" s="13"/>
      <c r="B11" s="22" t="s">
        <v>12</v>
      </c>
      <c r="C11" s="23"/>
      <c r="D11" s="16"/>
      <c r="E11" s="16"/>
      <c r="F11" s="17"/>
      <c r="G11" s="18">
        <v>0</v>
      </c>
      <c r="H11" s="18">
        <v>0</v>
      </c>
    </row>
    <row r="12" spans="1:8" ht="15" customHeight="1" x14ac:dyDescent="0.3">
      <c r="A12" s="13"/>
      <c r="B12" s="22" t="s">
        <v>13</v>
      </c>
      <c r="C12" s="23"/>
      <c r="D12" s="16"/>
      <c r="E12" s="16"/>
      <c r="F12" s="17"/>
      <c r="G12" s="18">
        <v>0</v>
      </c>
      <c r="H12" s="18">
        <v>0</v>
      </c>
    </row>
    <row r="13" spans="1:8" ht="15" customHeight="1" x14ac:dyDescent="0.3">
      <c r="A13" s="13"/>
      <c r="B13" s="22" t="s">
        <v>14</v>
      </c>
      <c r="C13" s="23"/>
      <c r="D13" s="16"/>
      <c r="E13" s="16"/>
      <c r="F13" s="17"/>
      <c r="G13" s="18">
        <v>0</v>
      </c>
      <c r="H13" s="18">
        <v>0</v>
      </c>
    </row>
    <row r="14" spans="1:8" ht="15" customHeight="1" x14ac:dyDescent="0.3">
      <c r="A14" s="13"/>
      <c r="B14" s="22" t="s">
        <v>15</v>
      </c>
      <c r="C14" s="23"/>
      <c r="D14" s="16"/>
      <c r="E14" s="16"/>
      <c r="F14" s="17"/>
      <c r="G14" s="18">
        <v>0</v>
      </c>
      <c r="H14" s="18">
        <v>0</v>
      </c>
    </row>
    <row r="15" spans="1:8" ht="15" customHeight="1" x14ac:dyDescent="0.3">
      <c r="A15" s="13"/>
      <c r="B15" s="22" t="s">
        <v>16</v>
      </c>
      <c r="C15" s="23"/>
      <c r="D15" s="16"/>
      <c r="E15" s="16"/>
      <c r="F15" s="17"/>
      <c r="G15" s="18">
        <v>0</v>
      </c>
      <c r="H15" s="18">
        <v>0</v>
      </c>
    </row>
    <row r="16" spans="1:8" ht="15" customHeight="1" x14ac:dyDescent="0.3">
      <c r="H16" s="25"/>
    </row>
    <row r="17" spans="1:8" ht="15" customHeight="1" x14ac:dyDescent="0.3">
      <c r="F17" s="26" t="s">
        <v>17</v>
      </c>
      <c r="G17" s="26"/>
      <c r="H17" s="27">
        <f>SUM(H7:H15)</f>
        <v>0</v>
      </c>
    </row>
    <row r="19" spans="1:8" ht="15" customHeight="1" x14ac:dyDescent="0.3">
      <c r="A19" s="28"/>
      <c r="B19" s="29" t="s">
        <v>18</v>
      </c>
      <c r="C19" s="30"/>
      <c r="D19" s="30"/>
      <c r="E19" s="31"/>
      <c r="F19" s="31"/>
      <c r="G19" s="32"/>
      <c r="H19" s="32"/>
    </row>
    <row r="20" spans="1:8" ht="15" customHeight="1" x14ac:dyDescent="0.3">
      <c r="B20" s="33"/>
    </row>
    <row r="21" spans="1:8" ht="15" customHeight="1" x14ac:dyDescent="0.3">
      <c r="A21" s="13"/>
      <c r="B21" s="19" t="s">
        <v>19</v>
      </c>
      <c r="C21" s="13"/>
      <c r="D21" s="13"/>
      <c r="E21" s="13"/>
      <c r="F21" s="13"/>
      <c r="G21" s="18">
        <v>0</v>
      </c>
      <c r="H21" s="24">
        <v>0</v>
      </c>
    </row>
    <row r="22" spans="1:8" ht="15" customHeight="1" x14ac:dyDescent="0.3">
      <c r="A22" s="13"/>
      <c r="B22" s="19" t="s">
        <v>20</v>
      </c>
      <c r="C22" s="13"/>
      <c r="D22" s="13"/>
      <c r="E22" s="13"/>
      <c r="F22" s="13"/>
      <c r="G22" s="18">
        <v>0</v>
      </c>
      <c r="H22" s="24">
        <v>0</v>
      </c>
    </row>
    <row r="23" spans="1:8" ht="15" customHeight="1" x14ac:dyDescent="0.3">
      <c r="H23" s="25"/>
    </row>
    <row r="24" spans="1:8" ht="15" customHeight="1" x14ac:dyDescent="0.3">
      <c r="F24" s="26" t="s">
        <v>17</v>
      </c>
      <c r="G24" s="26"/>
      <c r="H24" s="27">
        <f>SUM(H21:H22)</f>
        <v>0</v>
      </c>
    </row>
    <row r="26" spans="1:8" ht="15.5" x14ac:dyDescent="0.35">
      <c r="A26" s="34"/>
      <c r="B26" s="35" t="s">
        <v>61</v>
      </c>
      <c r="C26" s="36"/>
      <c r="D26" s="36"/>
      <c r="E26" s="37"/>
      <c r="F26" s="37"/>
      <c r="G26" s="38"/>
      <c r="H26" s="38"/>
    </row>
    <row r="28" spans="1:8" ht="15.5" x14ac:dyDescent="0.35">
      <c r="A28" s="6"/>
      <c r="B28" s="39" t="s">
        <v>21</v>
      </c>
      <c r="C28" s="16"/>
      <c r="D28" s="16"/>
      <c r="E28" s="16"/>
      <c r="F28" s="16"/>
      <c r="G28" s="18">
        <v>0</v>
      </c>
      <c r="H28" s="18">
        <v>0</v>
      </c>
    </row>
    <row r="29" spans="1:8" ht="15" customHeight="1" x14ac:dyDescent="0.3">
      <c r="B29" s="22" t="s">
        <v>13</v>
      </c>
      <c r="C29" s="23"/>
      <c r="D29" s="16"/>
      <c r="E29" s="16"/>
      <c r="F29" s="16"/>
      <c r="G29" s="18">
        <v>0</v>
      </c>
      <c r="H29" s="18">
        <v>0</v>
      </c>
    </row>
    <row r="30" spans="1:8" ht="15" customHeight="1" x14ac:dyDescent="0.3">
      <c r="H30" s="25"/>
    </row>
    <row r="31" spans="1:8" ht="15" customHeight="1" x14ac:dyDescent="0.3">
      <c r="F31" s="26" t="s">
        <v>17</v>
      </c>
      <c r="G31" s="26"/>
      <c r="H31" s="27">
        <f>SUM(H28+H29)</f>
        <v>0</v>
      </c>
    </row>
    <row r="34" spans="1:8" ht="15" customHeight="1" x14ac:dyDescent="0.3">
      <c r="A34" s="40"/>
      <c r="B34" s="29" t="s">
        <v>22</v>
      </c>
      <c r="C34" s="30"/>
      <c r="D34" s="30"/>
      <c r="E34" s="31"/>
      <c r="F34" s="31"/>
      <c r="G34" s="32"/>
      <c r="H34" s="32"/>
    </row>
    <row r="36" spans="1:8" ht="15.5" x14ac:dyDescent="0.35">
      <c r="A36" s="6"/>
      <c r="B36" s="41" t="s">
        <v>23</v>
      </c>
      <c r="C36" s="16"/>
      <c r="D36" s="16"/>
      <c r="E36" s="16"/>
      <c r="F36" s="16"/>
      <c r="G36" s="18">
        <v>0</v>
      </c>
      <c r="H36" s="41"/>
    </row>
    <row r="37" spans="1:8" ht="15.5" x14ac:dyDescent="0.35">
      <c r="A37" s="6"/>
      <c r="B37" s="41" t="s">
        <v>24</v>
      </c>
      <c r="C37" s="16"/>
      <c r="D37" s="16"/>
      <c r="E37" s="16"/>
      <c r="F37" s="16"/>
      <c r="G37" s="18">
        <v>0</v>
      </c>
      <c r="H37" s="41"/>
    </row>
    <row r="38" spans="1:8" ht="15.5" x14ac:dyDescent="0.35">
      <c r="A38" s="6"/>
      <c r="B38" s="41" t="s">
        <v>25</v>
      </c>
      <c r="C38" s="16"/>
      <c r="D38" s="16"/>
      <c r="E38" s="16"/>
      <c r="F38" s="16"/>
      <c r="G38" s="18">
        <v>0</v>
      </c>
      <c r="H38" s="41"/>
    </row>
    <row r="39" spans="1:8" ht="15.5" x14ac:dyDescent="0.35">
      <c r="A39" s="6"/>
      <c r="B39" s="42" t="s">
        <v>26</v>
      </c>
      <c r="C39" s="16"/>
      <c r="D39" s="16"/>
      <c r="E39" s="16"/>
      <c r="F39" s="43"/>
      <c r="G39" s="18">
        <v>0</v>
      </c>
      <c r="H39" s="41"/>
    </row>
    <row r="40" spans="1:8" ht="15.5" x14ac:dyDescent="0.35">
      <c r="A40" s="44"/>
      <c r="B40" s="41" t="s">
        <v>27</v>
      </c>
      <c r="C40" s="16"/>
      <c r="D40" s="16"/>
      <c r="E40" s="17"/>
      <c r="F40" s="16"/>
      <c r="G40" s="18">
        <v>0</v>
      </c>
      <c r="H40" s="41"/>
    </row>
    <row r="41" spans="1:8" ht="15" customHeight="1" x14ac:dyDescent="0.3">
      <c r="A41" s="13"/>
      <c r="B41" s="45" t="s">
        <v>28</v>
      </c>
      <c r="C41" s="45"/>
      <c r="D41" s="45"/>
      <c r="E41" s="43"/>
      <c r="F41" s="45"/>
      <c r="G41" s="18">
        <v>0</v>
      </c>
      <c r="H41" s="45"/>
    </row>
    <row r="42" spans="1:8" ht="15" customHeight="1" x14ac:dyDescent="0.3">
      <c r="H42" s="25"/>
    </row>
    <row r="43" spans="1:8" ht="15" customHeight="1" x14ac:dyDescent="0.3">
      <c r="F43" s="26" t="s">
        <v>17</v>
      </c>
      <c r="G43" s="26"/>
      <c r="H43" s="27">
        <f>SUM(H36:H41)</f>
        <v>0</v>
      </c>
    </row>
    <row r="45" spans="1:8" ht="15" customHeight="1" x14ac:dyDescent="0.3">
      <c r="A45" s="40"/>
      <c r="B45" s="29" t="s">
        <v>29</v>
      </c>
      <c r="C45" s="30"/>
      <c r="D45" s="30"/>
      <c r="E45" s="31"/>
      <c r="F45" s="31"/>
      <c r="G45" s="32"/>
      <c r="H45" s="32"/>
    </row>
    <row r="47" spans="1:8" ht="15.5" x14ac:dyDescent="0.35">
      <c r="A47" s="44"/>
      <c r="B47" s="45" t="s">
        <v>30</v>
      </c>
      <c r="C47" s="16"/>
      <c r="D47" s="16"/>
      <c r="E47" s="17"/>
      <c r="F47" s="16"/>
      <c r="G47" s="18">
        <v>0</v>
      </c>
      <c r="H47" s="18">
        <v>0</v>
      </c>
    </row>
    <row r="48" spans="1:8" ht="15.5" x14ac:dyDescent="0.35">
      <c r="A48" s="44"/>
      <c r="B48" s="41" t="s">
        <v>31</v>
      </c>
      <c r="C48" s="16"/>
      <c r="D48" s="16"/>
      <c r="E48" s="17"/>
      <c r="F48" s="16"/>
      <c r="G48" s="18">
        <v>0</v>
      </c>
      <c r="H48" s="18">
        <v>0</v>
      </c>
    </row>
    <row r="49" spans="1:8" ht="15.5" x14ac:dyDescent="0.35">
      <c r="A49" s="44"/>
      <c r="B49" s="41" t="s">
        <v>28</v>
      </c>
      <c r="C49" s="16"/>
      <c r="D49" s="16"/>
      <c r="E49" s="17"/>
      <c r="F49" s="16"/>
      <c r="G49" s="18">
        <v>0</v>
      </c>
      <c r="H49" s="18">
        <v>0</v>
      </c>
    </row>
    <row r="50" spans="1:8" ht="15.5" x14ac:dyDescent="0.35">
      <c r="A50" s="44"/>
      <c r="B50" s="41" t="s">
        <v>27</v>
      </c>
      <c r="C50" s="16"/>
      <c r="D50" s="16"/>
      <c r="E50" s="17"/>
      <c r="F50" s="16"/>
      <c r="G50" s="18">
        <v>0</v>
      </c>
      <c r="H50" s="18">
        <v>0</v>
      </c>
    </row>
    <row r="51" spans="1:8" ht="15" customHeight="1" x14ac:dyDescent="0.3">
      <c r="H51" s="25"/>
    </row>
    <row r="52" spans="1:8" ht="15" customHeight="1" x14ac:dyDescent="0.3">
      <c r="F52" s="26" t="s">
        <v>17</v>
      </c>
      <c r="G52" s="26"/>
      <c r="H52" s="27">
        <f>SUM(H47:H50)</f>
        <v>0</v>
      </c>
    </row>
    <row r="54" spans="1:8" ht="15" customHeight="1" x14ac:dyDescent="0.3">
      <c r="A54" s="40"/>
      <c r="B54" s="29" t="s">
        <v>32</v>
      </c>
      <c r="C54" s="46"/>
      <c r="D54" s="46"/>
      <c r="E54" s="46"/>
      <c r="F54" s="46"/>
      <c r="G54" s="46"/>
      <c r="H54" s="46"/>
    </row>
    <row r="56" spans="1:8" ht="15" customHeight="1" x14ac:dyDescent="0.3">
      <c r="A56" s="13"/>
      <c r="B56" s="45" t="s">
        <v>30</v>
      </c>
      <c r="C56" s="45"/>
      <c r="D56" s="45"/>
      <c r="E56" s="43"/>
      <c r="F56" s="45"/>
      <c r="G56" s="45"/>
      <c r="H56" s="18">
        <v>0</v>
      </c>
    </row>
    <row r="57" spans="1:8" ht="15" customHeight="1" x14ac:dyDescent="0.3">
      <c r="A57" s="13"/>
      <c r="B57" s="45" t="s">
        <v>31</v>
      </c>
      <c r="C57" s="45"/>
      <c r="D57" s="45"/>
      <c r="E57" s="43"/>
      <c r="F57" s="45"/>
      <c r="G57" s="45"/>
      <c r="H57" s="18">
        <v>0</v>
      </c>
    </row>
    <row r="58" spans="1:8" ht="15" customHeight="1" x14ac:dyDescent="0.3">
      <c r="A58" s="13"/>
      <c r="B58" s="45" t="s">
        <v>28</v>
      </c>
      <c r="C58" s="45"/>
      <c r="D58" s="45"/>
      <c r="E58" s="43"/>
      <c r="F58" s="45"/>
      <c r="G58" s="45"/>
      <c r="H58" s="18">
        <v>0</v>
      </c>
    </row>
    <row r="59" spans="1:8" ht="15" customHeight="1" x14ac:dyDescent="0.3">
      <c r="A59" s="13"/>
      <c r="B59" s="45" t="s">
        <v>27</v>
      </c>
      <c r="C59" s="45"/>
      <c r="D59" s="45"/>
      <c r="E59" s="13"/>
      <c r="F59" s="45"/>
      <c r="G59" s="45"/>
      <c r="H59" s="18">
        <v>0</v>
      </c>
    </row>
    <row r="60" spans="1:8" ht="15" customHeight="1" x14ac:dyDescent="0.3">
      <c r="H60" s="25"/>
    </row>
    <row r="61" spans="1:8" ht="15" customHeight="1" x14ac:dyDescent="0.3">
      <c r="F61" s="26" t="s">
        <v>17</v>
      </c>
      <c r="G61" s="26"/>
      <c r="H61" s="27">
        <f>SUM(H56:H59)</f>
        <v>0</v>
      </c>
    </row>
    <row r="63" spans="1:8" ht="15" customHeight="1" x14ac:dyDescent="0.3">
      <c r="A63" s="40"/>
      <c r="B63" s="29" t="s">
        <v>33</v>
      </c>
      <c r="C63" s="30"/>
      <c r="D63" s="30"/>
      <c r="E63" s="31"/>
      <c r="F63" s="31"/>
      <c r="G63" s="32"/>
      <c r="H63" s="32"/>
    </row>
    <row r="65" spans="1:8" ht="15" customHeight="1" x14ac:dyDescent="0.3">
      <c r="A65" s="13"/>
      <c r="B65" s="13" t="s">
        <v>34</v>
      </c>
      <c r="C65" s="16"/>
      <c r="D65" s="16"/>
      <c r="E65" s="17"/>
      <c r="F65" s="16"/>
      <c r="G65" s="41"/>
      <c r="H65" s="18">
        <v>0</v>
      </c>
    </row>
    <row r="66" spans="1:8" ht="15" customHeight="1" x14ac:dyDescent="0.3">
      <c r="A66" s="13"/>
      <c r="B66" s="13" t="s">
        <v>35</v>
      </c>
      <c r="C66" s="16"/>
      <c r="D66" s="16"/>
      <c r="E66" s="17"/>
      <c r="F66" s="16"/>
      <c r="G66" s="41"/>
      <c r="H66" s="18">
        <v>0</v>
      </c>
    </row>
    <row r="67" spans="1:8" ht="15" customHeight="1" x14ac:dyDescent="0.3">
      <c r="A67" s="13"/>
      <c r="B67" s="13" t="s">
        <v>36</v>
      </c>
      <c r="C67" s="16"/>
      <c r="D67" s="16"/>
      <c r="E67" s="17"/>
      <c r="F67" s="16"/>
      <c r="G67" s="41"/>
      <c r="H67" s="18">
        <v>0</v>
      </c>
    </row>
    <row r="68" spans="1:8" ht="15" customHeight="1" x14ac:dyDescent="0.3">
      <c r="A68" s="13"/>
      <c r="B68" s="13" t="s">
        <v>37</v>
      </c>
      <c r="C68" s="16"/>
      <c r="D68" s="16"/>
      <c r="E68" s="17"/>
      <c r="F68" s="16"/>
      <c r="G68" s="41"/>
      <c r="H68" s="18">
        <v>0</v>
      </c>
    </row>
    <row r="69" spans="1:8" ht="15" customHeight="1" x14ac:dyDescent="0.3">
      <c r="A69" s="13"/>
      <c r="B69" s="13" t="s">
        <v>38</v>
      </c>
      <c r="C69" s="16"/>
      <c r="D69" s="16"/>
      <c r="E69" s="17"/>
      <c r="F69" s="16"/>
      <c r="G69" s="41"/>
      <c r="H69" s="18">
        <v>0</v>
      </c>
    </row>
    <row r="70" spans="1:8" ht="15.5" x14ac:dyDescent="0.35">
      <c r="A70" s="44"/>
      <c r="B70" s="41" t="s">
        <v>27</v>
      </c>
      <c r="C70" s="16"/>
      <c r="D70" s="16"/>
      <c r="E70" s="17"/>
      <c r="F70" s="16"/>
      <c r="G70" s="41"/>
      <c r="H70" s="18">
        <v>0</v>
      </c>
    </row>
    <row r="71" spans="1:8" ht="15" customHeight="1" x14ac:dyDescent="0.3">
      <c r="H71" s="25"/>
    </row>
    <row r="72" spans="1:8" ht="15" customHeight="1" x14ac:dyDescent="0.3">
      <c r="F72" s="26" t="s">
        <v>17</v>
      </c>
      <c r="G72" s="26"/>
      <c r="H72" s="27">
        <f>SUM(H65:H70)</f>
        <v>0</v>
      </c>
    </row>
    <row r="75" spans="1:8" ht="15" customHeight="1" x14ac:dyDescent="0.3">
      <c r="A75" s="40"/>
      <c r="B75" s="29" t="s">
        <v>62</v>
      </c>
      <c r="C75" s="30"/>
      <c r="D75" s="30"/>
      <c r="E75" s="31"/>
      <c r="F75" s="31"/>
      <c r="G75" s="32"/>
      <c r="H75" s="32"/>
    </row>
    <row r="77" spans="1:8" ht="15" customHeight="1" x14ac:dyDescent="0.3">
      <c r="A77" s="13" t="s">
        <v>50</v>
      </c>
      <c r="B77" s="13" t="s">
        <v>39</v>
      </c>
      <c r="C77" s="13"/>
      <c r="D77" s="13"/>
      <c r="E77" s="13"/>
      <c r="F77" s="13"/>
      <c r="G77" s="13"/>
      <c r="H77" s="18">
        <v>0</v>
      </c>
    </row>
    <row r="78" spans="1:8" ht="15" customHeight="1" x14ac:dyDescent="0.3">
      <c r="A78" s="13" t="s">
        <v>50</v>
      </c>
      <c r="B78" s="13" t="s">
        <v>40</v>
      </c>
      <c r="C78" s="13"/>
      <c r="D78" s="13"/>
      <c r="E78" s="13"/>
      <c r="F78" s="13"/>
      <c r="G78" s="13"/>
      <c r="H78" s="18">
        <v>0</v>
      </c>
    </row>
    <row r="79" spans="1:8" ht="15" customHeight="1" x14ac:dyDescent="0.3">
      <c r="A79" s="13" t="s">
        <v>50</v>
      </c>
      <c r="B79" s="41" t="s">
        <v>41</v>
      </c>
      <c r="C79" s="16"/>
      <c r="D79" s="16"/>
      <c r="E79" s="17"/>
      <c r="F79" s="16"/>
      <c r="G79" s="41"/>
      <c r="H79" s="18">
        <v>0</v>
      </c>
    </row>
    <row r="80" spans="1:8" ht="15" customHeight="1" x14ac:dyDescent="0.3">
      <c r="A80" s="13" t="s">
        <v>50</v>
      </c>
      <c r="B80" s="41" t="s">
        <v>27</v>
      </c>
      <c r="C80" s="16"/>
      <c r="D80" s="16"/>
      <c r="E80" s="17"/>
      <c r="F80" s="16"/>
      <c r="G80" s="41"/>
      <c r="H80" s="18">
        <v>0</v>
      </c>
    </row>
    <row r="81" spans="1:8" ht="15" customHeight="1" x14ac:dyDescent="0.3">
      <c r="H81" s="25"/>
    </row>
    <row r="82" spans="1:8" ht="15" customHeight="1" x14ac:dyDescent="0.3">
      <c r="F82" s="26" t="s">
        <v>66</v>
      </c>
      <c r="G82" s="26"/>
      <c r="H82" s="27">
        <f>SUM(H77:H80)</f>
        <v>0</v>
      </c>
    </row>
    <row r="84" spans="1:8" ht="15" customHeight="1" x14ac:dyDescent="0.3">
      <c r="A84" s="28"/>
      <c r="B84" s="29" t="s">
        <v>63</v>
      </c>
      <c r="C84" s="30"/>
      <c r="D84" s="30"/>
      <c r="E84" s="31"/>
      <c r="F84" s="31"/>
      <c r="G84" s="30"/>
      <c r="H84" s="30"/>
    </row>
    <row r="86" spans="1:8" ht="15.5" x14ac:dyDescent="0.35">
      <c r="A86" s="6"/>
      <c r="B86" s="41" t="s">
        <v>42</v>
      </c>
      <c r="C86" s="16"/>
      <c r="D86" s="16"/>
      <c r="E86" s="16"/>
      <c r="F86" s="16"/>
      <c r="G86" s="41"/>
      <c r="H86" s="18">
        <v>0</v>
      </c>
    </row>
    <row r="87" spans="1:8" ht="15.5" x14ac:dyDescent="0.35">
      <c r="A87" s="6"/>
      <c r="B87" s="41" t="s">
        <v>43</v>
      </c>
      <c r="C87" s="16"/>
      <c r="D87" s="16"/>
      <c r="E87" s="16" t="s">
        <v>44</v>
      </c>
      <c r="F87" s="16"/>
      <c r="G87" s="41"/>
      <c r="H87" s="18">
        <v>0</v>
      </c>
    </row>
    <row r="88" spans="1:8" ht="15" customHeight="1" x14ac:dyDescent="0.3">
      <c r="H88" s="25"/>
    </row>
    <row r="89" spans="1:8" ht="15" customHeight="1" x14ac:dyDescent="0.3">
      <c r="F89" s="26" t="s">
        <v>17</v>
      </c>
      <c r="G89" s="26"/>
      <c r="H89" s="27">
        <f>SUM(H86:H87)</f>
        <v>0</v>
      </c>
    </row>
    <row r="91" spans="1:8" ht="15" customHeight="1" x14ac:dyDescent="0.3">
      <c r="A91" s="98" t="s">
        <v>68</v>
      </c>
      <c r="B91" s="99"/>
      <c r="C91" s="99"/>
      <c r="D91" s="99"/>
      <c r="E91" s="99"/>
      <c r="F91" s="99"/>
      <c r="G91" s="99"/>
      <c r="H91" s="100"/>
    </row>
    <row r="92" spans="1:8" ht="15" customHeight="1" x14ac:dyDescent="0.3">
      <c r="D92" s="47"/>
      <c r="E92" s="48"/>
      <c r="F92" s="49"/>
      <c r="G92" s="47"/>
      <c r="H92" s="50"/>
    </row>
    <row r="93" spans="1:8" ht="15" customHeight="1" x14ac:dyDescent="0.3">
      <c r="B93" s="103"/>
      <c r="C93" s="103"/>
      <c r="D93" s="79"/>
      <c r="E93" s="52" t="s">
        <v>60</v>
      </c>
      <c r="F93" s="53" t="s">
        <v>45</v>
      </c>
      <c r="G93" s="54"/>
      <c r="H93" s="55">
        <f>SUM(H17+H24+H31+H43+H52+H61+H72+H89)</f>
        <v>0</v>
      </c>
    </row>
    <row r="94" spans="1:8" ht="15" customHeight="1" x14ac:dyDescent="0.3">
      <c r="A94" s="56"/>
      <c r="B94" s="103"/>
      <c r="C94" s="103"/>
      <c r="D94" s="79"/>
      <c r="E94" s="58"/>
      <c r="F94" s="59" t="s">
        <v>46</v>
      </c>
      <c r="G94" s="58"/>
      <c r="H94" s="60">
        <v>0</v>
      </c>
    </row>
    <row r="95" spans="1:8" ht="15" customHeight="1" x14ac:dyDescent="0.3">
      <c r="B95" s="103"/>
      <c r="C95" s="103"/>
      <c r="D95" s="79"/>
      <c r="E95" s="58"/>
      <c r="F95" s="61" t="s">
        <v>47</v>
      </c>
      <c r="G95" s="62"/>
      <c r="H95" s="63">
        <f>SUM(H93+H94)</f>
        <v>0</v>
      </c>
    </row>
    <row r="96" spans="1:8" ht="15" customHeight="1" x14ac:dyDescent="0.3">
      <c r="A96" s="56"/>
      <c r="B96" s="104"/>
      <c r="C96" s="104"/>
      <c r="D96" s="62"/>
      <c r="E96" s="58"/>
      <c r="F96" s="58"/>
      <c r="G96" s="58"/>
      <c r="H96" s="64"/>
    </row>
    <row r="97" spans="1:8" ht="15" customHeight="1" x14ac:dyDescent="0.3">
      <c r="A97" s="28"/>
      <c r="B97" s="29" t="s">
        <v>64</v>
      </c>
      <c r="C97" s="30"/>
      <c r="D97" s="30"/>
      <c r="E97" s="31"/>
      <c r="F97" s="31"/>
      <c r="G97" s="30"/>
      <c r="H97" s="30"/>
    </row>
    <row r="98" spans="1:8" ht="15" customHeight="1" x14ac:dyDescent="0.3">
      <c r="C98" s="65"/>
      <c r="D98" s="89"/>
      <c r="E98" s="89"/>
      <c r="F98" s="89"/>
      <c r="G98" s="89"/>
      <c r="H98" s="89"/>
    </row>
    <row r="99" spans="1:8" ht="15" customHeight="1" x14ac:dyDescent="0.3">
      <c r="A99" s="90" t="s">
        <v>49</v>
      </c>
      <c r="B99" s="91" t="s">
        <v>65</v>
      </c>
      <c r="C99" s="91"/>
      <c r="D99" s="92"/>
      <c r="E99" s="92"/>
      <c r="F99" s="93">
        <v>1</v>
      </c>
      <c r="G99" s="94">
        <v>0</v>
      </c>
      <c r="H99" s="95">
        <f>G99</f>
        <v>0</v>
      </c>
    </row>
    <row r="100" spans="1:8" ht="15" customHeight="1" x14ac:dyDescent="0.3">
      <c r="A100" s="90" t="s">
        <v>50</v>
      </c>
      <c r="B100" s="91" t="s">
        <v>57</v>
      </c>
      <c r="C100" s="91"/>
      <c r="D100" s="92"/>
      <c r="E100" s="92"/>
      <c r="F100" s="93">
        <v>1</v>
      </c>
      <c r="G100" s="94">
        <v>0</v>
      </c>
      <c r="H100" s="95">
        <f>H82</f>
        <v>0</v>
      </c>
    </row>
    <row r="101" spans="1:8" ht="15" customHeight="1" x14ac:dyDescent="0.3">
      <c r="A101" s="90" t="s">
        <v>48</v>
      </c>
      <c r="B101" s="91" t="s">
        <v>58</v>
      </c>
      <c r="C101" s="91"/>
      <c r="D101" s="92"/>
      <c r="E101" s="92"/>
      <c r="F101" s="93">
        <v>1</v>
      </c>
      <c r="G101" s="94">
        <v>0</v>
      </c>
      <c r="H101" s="95">
        <f>G101</f>
        <v>0</v>
      </c>
    </row>
    <row r="102" spans="1:8" ht="15" customHeight="1" x14ac:dyDescent="0.3">
      <c r="C102" s="101"/>
      <c r="D102" s="102"/>
      <c r="E102" s="58"/>
      <c r="F102" s="58"/>
      <c r="G102" s="58"/>
      <c r="H102" s="64"/>
    </row>
    <row r="103" spans="1:8" ht="15" customHeight="1" x14ac:dyDescent="0.3">
      <c r="A103" s="56"/>
      <c r="C103" s="103"/>
      <c r="D103" s="79"/>
      <c r="E103" s="52" t="s">
        <v>56</v>
      </c>
      <c r="F103" s="72" t="s">
        <v>45</v>
      </c>
      <c r="G103" s="73">
        <f>SUM(H93+H99+H100+H101)</f>
        <v>0</v>
      </c>
      <c r="H103" s="74"/>
    </row>
    <row r="104" spans="1:8" ht="15" customHeight="1" x14ac:dyDescent="0.3">
      <c r="C104" s="103"/>
      <c r="D104" s="79"/>
      <c r="E104" s="58"/>
      <c r="F104" s="59" t="s">
        <v>46</v>
      </c>
      <c r="G104" s="75">
        <f>G103*20%</f>
        <v>0</v>
      </c>
      <c r="H104" s="76"/>
    </row>
    <row r="105" spans="1:8" ht="15" customHeight="1" x14ac:dyDescent="0.3">
      <c r="A105" s="56"/>
      <c r="C105" s="103"/>
      <c r="D105" s="79"/>
      <c r="E105" s="58"/>
      <c r="F105" s="61" t="s">
        <v>47</v>
      </c>
      <c r="G105" s="77">
        <f>G104+G103</f>
        <v>0</v>
      </c>
      <c r="H105" s="78"/>
    </row>
    <row r="106" spans="1:8" ht="15" customHeight="1" x14ac:dyDescent="0.3">
      <c r="D106" s="79"/>
      <c r="E106" s="58"/>
      <c r="F106" s="80"/>
      <c r="G106" s="81"/>
      <c r="H106" s="82"/>
    </row>
    <row r="107" spans="1:8" ht="15" customHeight="1" x14ac:dyDescent="0.3">
      <c r="A107" s="98" t="s">
        <v>67</v>
      </c>
      <c r="B107" s="99"/>
      <c r="C107" s="99"/>
      <c r="D107" s="99"/>
      <c r="E107" s="99"/>
      <c r="F107" s="99"/>
      <c r="G107" s="99"/>
      <c r="H107" s="100"/>
    </row>
    <row r="108" spans="1:8" ht="15" customHeight="1" x14ac:dyDescent="0.3">
      <c r="D108" s="47"/>
      <c r="E108" s="48"/>
      <c r="F108" s="49"/>
      <c r="G108" s="47"/>
      <c r="H108" s="50"/>
    </row>
    <row r="109" spans="1:8" ht="15" customHeight="1" x14ac:dyDescent="0.3">
      <c r="D109" s="51"/>
      <c r="E109" s="52" t="s">
        <v>59</v>
      </c>
      <c r="F109" s="72" t="s">
        <v>45</v>
      </c>
      <c r="G109" s="73">
        <f>G103+H93</f>
        <v>0</v>
      </c>
      <c r="H109" s="74"/>
    </row>
    <row r="110" spans="1:8" ht="15" customHeight="1" x14ac:dyDescent="0.3">
      <c r="A110" s="56"/>
      <c r="D110" s="57"/>
      <c r="E110" s="58"/>
      <c r="F110" s="59" t="s">
        <v>46</v>
      </c>
      <c r="G110" s="75">
        <f>G109*20%</f>
        <v>0</v>
      </c>
      <c r="H110" s="76"/>
    </row>
    <row r="111" spans="1:8" ht="15" customHeight="1" x14ac:dyDescent="0.3">
      <c r="D111" s="57"/>
      <c r="E111" s="58"/>
      <c r="F111" s="61" t="s">
        <v>47</v>
      </c>
      <c r="G111" s="77">
        <f>G110+G109</f>
        <v>0</v>
      </c>
      <c r="H111" s="78"/>
    </row>
    <row r="112" spans="1:8" ht="15" customHeight="1" x14ac:dyDescent="0.3">
      <c r="D112" s="79"/>
      <c r="E112" s="58"/>
      <c r="F112" s="66"/>
      <c r="G112" s="96"/>
      <c r="H112" s="97"/>
    </row>
    <row r="113" spans="1:8" ht="15" customHeight="1" x14ac:dyDescent="0.3">
      <c r="A113" s="28"/>
      <c r="B113" s="29" t="s">
        <v>51</v>
      </c>
      <c r="C113" s="30"/>
      <c r="D113" s="30"/>
      <c r="E113" s="31"/>
      <c r="F113" s="31"/>
      <c r="G113" s="30"/>
      <c r="H113" s="30"/>
    </row>
    <row r="114" spans="1:8" ht="15" customHeight="1" x14ac:dyDescent="0.3">
      <c r="D114" s="79"/>
      <c r="E114" s="58"/>
      <c r="F114" s="66"/>
      <c r="G114" s="96"/>
      <c r="H114" s="97"/>
    </row>
    <row r="115" spans="1:8" ht="15" customHeight="1" x14ac:dyDescent="0.3">
      <c r="A115" s="56"/>
      <c r="C115" s="65"/>
      <c r="D115" s="83" t="s">
        <v>51</v>
      </c>
      <c r="E115" s="84"/>
      <c r="F115" s="84"/>
      <c r="G115" s="84"/>
      <c r="H115" s="85"/>
    </row>
    <row r="116" spans="1:8" ht="15" customHeight="1" x14ac:dyDescent="0.3">
      <c r="D116" s="86"/>
      <c r="E116" s="87" t="s">
        <v>52</v>
      </c>
      <c r="F116" s="67">
        <v>1</v>
      </c>
      <c r="G116" s="68">
        <v>0</v>
      </c>
      <c r="H116" s="63">
        <f>SUM(H40)</f>
        <v>0</v>
      </c>
    </row>
    <row r="117" spans="1:8" ht="15" customHeight="1" x14ac:dyDescent="0.3">
      <c r="A117" s="56"/>
      <c r="D117" s="86"/>
      <c r="E117" s="88" t="s">
        <v>53</v>
      </c>
      <c r="F117" s="69">
        <v>1</v>
      </c>
      <c r="G117" s="70">
        <v>0</v>
      </c>
      <c r="H117" s="71">
        <f>SUM(H91)</f>
        <v>0</v>
      </c>
    </row>
    <row r="118" spans="1:8" ht="15" customHeight="1" x14ac:dyDescent="0.3">
      <c r="A118" s="56"/>
      <c r="D118" s="86"/>
      <c r="E118" s="88" t="s">
        <v>54</v>
      </c>
      <c r="F118" s="69">
        <v>1</v>
      </c>
      <c r="G118" s="70">
        <v>0</v>
      </c>
      <c r="H118" s="71">
        <f t="shared" ref="H118:H119" si="0">SUM(H92)</f>
        <v>0</v>
      </c>
    </row>
    <row r="119" spans="1:8" ht="15" customHeight="1" x14ac:dyDescent="0.3">
      <c r="D119" s="86"/>
      <c r="E119" s="88" t="s">
        <v>55</v>
      </c>
      <c r="F119" s="69">
        <v>1</v>
      </c>
      <c r="G119" s="70">
        <v>0</v>
      </c>
      <c r="H119" s="71">
        <f t="shared" si="0"/>
        <v>0</v>
      </c>
    </row>
    <row r="120" spans="1:8" ht="15" customHeight="1" x14ac:dyDescent="0.3">
      <c r="A120" s="56"/>
      <c r="D120" s="57"/>
      <c r="E120" s="58"/>
      <c r="F120" s="58"/>
      <c r="G120" s="58"/>
      <c r="H120" s="64"/>
    </row>
  </sheetData>
  <mergeCells count="10">
    <mergeCell ref="A91:H91"/>
    <mergeCell ref="G109:H109"/>
    <mergeCell ref="G110:H110"/>
    <mergeCell ref="G111:H111"/>
    <mergeCell ref="G103:H103"/>
    <mergeCell ref="G104:H104"/>
    <mergeCell ref="G105:H105"/>
    <mergeCell ref="A107:H107"/>
    <mergeCell ref="D98:H98"/>
    <mergeCell ref="D115:H115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d419ea-f0cb-441c-a839-0584c796f75d" xsi:nil="true"/>
    <lcf76f155ced4ddcb4097134ff3c332f xmlns="cb23a036-21cf-48f9-9364-04e7026e96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333BBEE606E41B1B3F9ED1BDC3D4E" ma:contentTypeVersion="14" ma:contentTypeDescription="Crée un document." ma:contentTypeScope="" ma:versionID="a08bd7765f0412ba6d54e1c72a8c1678">
  <xsd:schema xmlns:xsd="http://www.w3.org/2001/XMLSchema" xmlns:xs="http://www.w3.org/2001/XMLSchema" xmlns:p="http://schemas.microsoft.com/office/2006/metadata/properties" xmlns:ns2="cb23a036-21cf-48f9-9364-04e7026e96d8" xmlns:ns3="6bd419ea-f0cb-441c-a839-0584c796f75d" targetNamespace="http://schemas.microsoft.com/office/2006/metadata/properties" ma:root="true" ma:fieldsID="bd74ab3af36f32253eb3b7b162c5d68b" ns2:_="" ns3:_="">
    <xsd:import namespace="cb23a036-21cf-48f9-9364-04e7026e96d8"/>
    <xsd:import namespace="6bd419ea-f0cb-441c-a839-0584c796f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a036-21cf-48f9-9364-04e7026e9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cc83a888-d221-4d36-8059-0a135550e9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419ea-f0cb-441c-a839-0584c796f75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157e94f-5d4c-41a5-896c-0e157359e864}" ma:internalName="TaxCatchAll" ma:showField="CatchAllData" ma:web="6bd419ea-f0cb-441c-a839-0584c796f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89121-1125-4E7E-8993-C739A3F3D6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96C8F9-51ED-4018-9920-B98C61233DEB}">
  <ds:schemaRefs>
    <ds:schemaRef ds:uri="http://schemas.microsoft.com/office/2006/metadata/properties"/>
    <ds:schemaRef ds:uri="http://schemas.microsoft.com/office/infopath/2007/PartnerControls"/>
    <ds:schemaRef ds:uri="6bd419ea-f0cb-441c-a839-0584c796f75d"/>
    <ds:schemaRef ds:uri="cb23a036-21cf-48f9-9364-04e7026e96d8"/>
  </ds:schemaRefs>
</ds:datastoreItem>
</file>

<file path=customXml/itemProps3.xml><?xml version="1.0" encoding="utf-8"?>
<ds:datastoreItem xmlns:ds="http://schemas.openxmlformats.org/officeDocument/2006/customXml" ds:itemID="{84DDFB16-5BB1-4087-A02D-3F3FD4871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a036-21cf-48f9-9364-04e7026e96d8"/>
    <ds:schemaRef ds:uri="6bd419ea-f0cb-441c-a839-0584c796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FINAL 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DUBOIS</dc:creator>
  <cp:lastModifiedBy>MICKAEL CIRON</cp:lastModifiedBy>
  <dcterms:created xsi:type="dcterms:W3CDTF">2026-01-12T15:44:45Z</dcterms:created>
  <dcterms:modified xsi:type="dcterms:W3CDTF">2026-04-13T12:24:33Z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0x0101003B4333BBEE606E41B1B3F9ED1BDC3D4E</vt:lpwstr>
  </property>
  <property fmtid="{D5CDD505-2E9C-101B-9397-08002B2CF9AE}" pid="3" name="MediaServiceImageTags">
    <vt:lpwstr/>
  </property>
</Properties>
</file>